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9 TRAVAUX NAVARIN PHASE 3\2.DCE final\03. DPGF\"/>
    </mc:Choice>
  </mc:AlternateContent>
  <xr:revisionPtr revIDLastSave="0" documentId="13_ncr:1_{649F2C1A-1F6C-48F5-87F8-E08F1EA326A7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DPGF lot 1" sheetId="2" r:id="rId1"/>
  </sheets>
  <calcPr calcId="191029" iterateDelta="1E-4" concurrentCalc="0"/>
</workbook>
</file>

<file path=xl/calcChain.xml><?xml version="1.0" encoding="utf-8"?>
<calcChain xmlns="http://schemas.openxmlformats.org/spreadsheetml/2006/main">
  <c r="F96" i="2" l="1"/>
  <c r="F69" i="2"/>
  <c r="F90" i="2"/>
  <c r="F91" i="2"/>
  <c r="F84" i="2"/>
  <c r="F85" i="2"/>
  <c r="F74" i="2"/>
  <c r="F71" i="2"/>
  <c r="F72" i="2"/>
  <c r="F75" i="2"/>
  <c r="F77" i="2"/>
  <c r="F78" i="2"/>
  <c r="F81" i="2"/>
  <c r="F80" i="2"/>
  <c r="F82" i="2"/>
  <c r="F35" i="2"/>
  <c r="F30" i="2"/>
  <c r="F31" i="2"/>
  <c r="F32" i="2"/>
  <c r="F33" i="2"/>
  <c r="F36" i="2"/>
  <c r="F38" i="2"/>
  <c r="F39" i="2"/>
  <c r="F41" i="2"/>
  <c r="F42" i="2"/>
  <c r="F44" i="2"/>
  <c r="F45" i="2"/>
  <c r="F47" i="2"/>
  <c r="F48" i="2"/>
  <c r="F50" i="2"/>
  <c r="F51" i="2"/>
  <c r="F53" i="2"/>
  <c r="F54" i="2"/>
  <c r="F56" i="2"/>
  <c r="F57" i="2"/>
  <c r="F59" i="2"/>
  <c r="F60" i="2"/>
  <c r="F23" i="2"/>
  <c r="F22" i="2"/>
  <c r="F26" i="2"/>
  <c r="F25" i="2"/>
  <c r="F27" i="2"/>
  <c r="F20" i="2"/>
  <c r="F21" i="2"/>
  <c r="F24" i="2"/>
  <c r="F28" i="2"/>
  <c r="F67" i="2"/>
  <c r="F63" i="2"/>
  <c r="F66" i="2"/>
  <c r="F64" i="2"/>
  <c r="F65" i="2"/>
  <c r="F68" i="2"/>
  <c r="F14" i="2"/>
  <c r="F15" i="2"/>
  <c r="F16" i="2"/>
  <c r="F17" i="2"/>
  <c r="F18" i="2"/>
  <c r="F10" i="2"/>
  <c r="F11" i="2"/>
  <c r="F12" i="2"/>
  <c r="F87" i="2"/>
  <c r="F88" i="2"/>
  <c r="F93" i="2"/>
  <c r="F94" i="2"/>
</calcChain>
</file>

<file path=xl/sharedStrings.xml><?xml version="1.0" encoding="utf-8"?>
<sst xmlns="http://schemas.openxmlformats.org/spreadsheetml/2006/main" count="185" uniqueCount="111">
  <si>
    <t>en € HT</t>
  </si>
  <si>
    <t>Unité</t>
  </si>
  <si>
    <t>Qté</t>
  </si>
  <si>
    <t>PU</t>
  </si>
  <si>
    <t>ft</t>
  </si>
  <si>
    <t>U</t>
  </si>
  <si>
    <t>m2</t>
  </si>
  <si>
    <t>ens</t>
  </si>
  <si>
    <t>Sous Total</t>
  </si>
  <si>
    <t>GO PIERRE / BETON</t>
  </si>
  <si>
    <t>01 |</t>
  </si>
  <si>
    <t>Ens</t>
  </si>
  <si>
    <t>ORGANISATION DES ETUDES</t>
  </si>
  <si>
    <t xml:space="preserve">Documents des ouvrages après exécution travaux </t>
  </si>
  <si>
    <t>INSTALLATIONS DE CHANTIER</t>
  </si>
  <si>
    <t xml:space="preserve">RESTAURATION DES BETONS </t>
  </si>
  <si>
    <t>Repose sur ossature serruriée plaque mémorielle selon calepinage archi</t>
  </si>
  <si>
    <t>Total LOT 01</t>
  </si>
  <si>
    <t>Passivation des aciers (30% de surface estimée)</t>
  </si>
  <si>
    <t>Application d'une patine d'uniformisation</t>
  </si>
  <si>
    <t xml:space="preserve">Traitement des fissures </t>
  </si>
  <si>
    <t xml:space="preserve">Restauration de l'autel </t>
  </si>
  <si>
    <t>u</t>
  </si>
  <si>
    <t>3.1</t>
  </si>
  <si>
    <t>3.1.1</t>
  </si>
  <si>
    <t>3.1.2</t>
  </si>
  <si>
    <t>Relevés préalables et documents exe</t>
  </si>
  <si>
    <t>3.2</t>
  </si>
  <si>
    <t>3.2.1</t>
  </si>
  <si>
    <t>3.2.2</t>
  </si>
  <si>
    <t>3.2.3</t>
  </si>
  <si>
    <t>3.2.4</t>
  </si>
  <si>
    <t>Constat d'huissier</t>
  </si>
  <si>
    <t>Panneau de chantier</t>
  </si>
  <si>
    <t>Base vie</t>
  </si>
  <si>
    <t>Clôture extérieure de chantier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</si>
  <si>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</si>
  <si>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</si>
  <si>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</si>
  <si>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</si>
  <si>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</si>
  <si>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</si>
  <si>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</si>
  <si>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</si>
  <si>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</si>
  <si>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 xml:space="preserve">Dépose peintures et dépose enduits intérieur </t>
  </si>
  <si>
    <t>Décollement peinture liserés</t>
  </si>
  <si>
    <t>Ligaturage d'aciers</t>
  </si>
  <si>
    <t>Reconstitution enrobage béton</t>
  </si>
  <si>
    <t>Inibiteur de corosion (80% surface)</t>
  </si>
  <si>
    <t>3.4</t>
  </si>
  <si>
    <t>RESTAURATION ENDUIT CIMENT</t>
  </si>
  <si>
    <t>3.4.1</t>
  </si>
  <si>
    <t>3.4.2</t>
  </si>
  <si>
    <t>3.4.3</t>
  </si>
  <si>
    <t>Décollement peintures et dépose enduits intérieur</t>
  </si>
  <si>
    <t>Patine d'uniformisation</t>
  </si>
  <si>
    <t>Remplacement enduits ciment altérés (20%)</t>
  </si>
  <si>
    <t>3.5</t>
  </si>
  <si>
    <t>REMPLACEMENT ENDUIT FAUX-APPAREIL</t>
  </si>
  <si>
    <t>3.6</t>
  </si>
  <si>
    <t>MODIFICATION VENTILATION</t>
  </si>
  <si>
    <t>3.7</t>
  </si>
  <si>
    <t>RESTAURATION SOLS EN OPUS</t>
  </si>
  <si>
    <t>RESTAURATION PONCTUELLE PLINTHES ET SOLS EN PIERRE</t>
  </si>
  <si>
    <t>3.8</t>
  </si>
  <si>
    <t>3.9</t>
  </si>
  <si>
    <t>RESTAURATION PAREMENT MURAUX EN PIERRE</t>
  </si>
  <si>
    <t>3.10</t>
  </si>
  <si>
    <t>RESTAURATION ESCALIERS EN PIERRE</t>
  </si>
  <si>
    <t>3.11</t>
  </si>
  <si>
    <t>REMPLACEMENT EMMARCHEMENTS EN PIERRE</t>
  </si>
  <si>
    <t>3.12</t>
  </si>
  <si>
    <t>RESTAURATION TOMBES DES GÉNÉRAUX</t>
  </si>
  <si>
    <t>3.13</t>
  </si>
  <si>
    <t>3.14</t>
  </si>
  <si>
    <t>3.14.1</t>
  </si>
  <si>
    <t>3.14.2</t>
  </si>
  <si>
    <t>Relevé et déposes</t>
  </si>
  <si>
    <t>Restauration plaques petits format</t>
  </si>
  <si>
    <t>Restauration autres plaques en marbre</t>
  </si>
  <si>
    <t>3.14.3</t>
  </si>
  <si>
    <t>3.14.4</t>
  </si>
  <si>
    <t>3.14.5</t>
  </si>
  <si>
    <t>Repose sur murs grandes plaques</t>
  </si>
  <si>
    <t>PLAQUES MÉMORIELLES</t>
  </si>
  <si>
    <t>Fabrication de nouvelles plaques + compléments (est. 25%)</t>
  </si>
  <si>
    <t>3.15</t>
  </si>
  <si>
    <t>VITRAIL - RESTAURATION</t>
  </si>
  <si>
    <t>3.16</t>
  </si>
  <si>
    <t>REMPLACEMENT CROIX EN PAVÉS DE VERRE</t>
  </si>
  <si>
    <t>3.17</t>
  </si>
  <si>
    <t>3.18</t>
  </si>
  <si>
    <t>PERCEMENTS ET SAIGNÉES POUR ELECTRICITE</t>
  </si>
  <si>
    <t xml:space="preserve">Percements   </t>
  </si>
  <si>
    <t>Saignées</t>
  </si>
  <si>
    <t>ml</t>
  </si>
  <si>
    <t>3.19</t>
  </si>
  <si>
    <t>3.20</t>
  </si>
  <si>
    <t>3.21</t>
  </si>
  <si>
    <t>RECHAMPISSAGE SOCLE STATUE</t>
  </si>
  <si>
    <t>REMISE EN ÉTAT ET NETTOYAGE FIN DE CHANTIER</t>
  </si>
  <si>
    <t>3.22</t>
  </si>
  <si>
    <t>DALLE PÉRIPHÉRIQUE BÉTON AU DROIT DES ESCALIERS</t>
  </si>
  <si>
    <t>REPRISES DE JOINTS + DALLE À REMPLACER</t>
  </si>
  <si>
    <t>VENTILATION CRYPTE</t>
  </si>
  <si>
    <t>Maitre d'ouvrage:</t>
  </si>
  <si>
    <t>Maitre d'œuvre:</t>
  </si>
  <si>
    <t>Désignation</t>
  </si>
  <si>
    <t>N°</t>
  </si>
  <si>
    <r>
      <rPr>
        <sz val="18"/>
        <color rgb="FF000000"/>
        <rFont val="Arial"/>
        <family val="2"/>
      </rPr>
      <t xml:space="preserve">Travaux de restauration des intérieurs du monument aux morts des armées de Champagne et ossuaire de Navarin (51)
</t>
    </r>
    <r>
      <rPr>
        <b/>
        <sz val="18"/>
        <color indexed="8"/>
        <rFont val="Arial"/>
        <family val="2"/>
        <charset val="1"/>
      </rPr>
      <t xml:space="preserve">
Décomposition du prix global et forfaitaire (DPGF) 
lot n°1 - Maçonnerie béton et pierre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</si>
</sst>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_ * #,##0.00_)&quot; €&quot;_ ;_ * \(#,##0.00&quot;) €&quot;_ ;_ * \-??_)&quot; €&quot;_ ;_ @_ "/>
    <numFmt numFmtId="166" formatCode="_-* #,##0.00\ [$€-40C]_-;\-* #,##0.00\ [$€-40C]_-;_-* \-??\ [$€-40C]_-;_-@_-"/>
  </numFmts>
  <fonts count="31">
    <font>
      <sz val="10"/>
      <name val="Arial"/>
      <family val="2"/>
    </font>
    <font>
      <sz val="10"/>
      <name val="Verdana"/>
      <family val="2"/>
      <charset val="1"/>
    </font>
    <font>
      <sz val="12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8"/>
      <color indexed="8"/>
      <name val="Arial"/>
      <family val="2"/>
      <charset val="1"/>
    </font>
    <font>
      <sz val="8"/>
      <color indexed="8"/>
      <name val="Arial Narrow"/>
      <family val="2"/>
      <charset val="1"/>
    </font>
    <font>
      <b/>
      <sz val="10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i/>
      <sz val="8"/>
      <color indexed="8"/>
      <name val="Arial Narrow"/>
      <family val="2"/>
      <charset val="1"/>
    </font>
    <font>
      <sz val="8"/>
      <color indexed="8"/>
      <name val="Helvetica Neue Thin"/>
      <charset val="1"/>
    </font>
    <font>
      <sz val="8"/>
      <name val="Arial"/>
      <family val="2"/>
    </font>
    <font>
      <b/>
      <sz val="11"/>
      <color indexed="8"/>
      <name val="Arial"/>
      <family val="2"/>
      <charset val="1"/>
    </font>
    <font>
      <sz val="10"/>
      <color indexed="8"/>
      <name val="Helvetica Neue Thin"/>
      <charset val="1"/>
    </font>
    <font>
      <i/>
      <sz val="10"/>
      <color indexed="8"/>
      <name val="Arial Narrow"/>
      <family val="2"/>
      <charset val="1"/>
    </font>
    <font>
      <sz val="10"/>
      <color indexed="8"/>
      <name val="Arial Narrow"/>
      <family val="2"/>
      <charset val="1"/>
    </font>
    <font>
      <sz val="10"/>
      <color indexed="8"/>
      <name val="Calibri"/>
      <family val="2"/>
      <charset val="1"/>
    </font>
    <font>
      <i/>
      <sz val="10"/>
      <color indexed="8"/>
      <name val="Arial"/>
      <family val="2"/>
      <charset val="1"/>
    </font>
    <font>
      <b/>
      <sz val="10"/>
      <color indexed="8"/>
      <name val="Arial Narrow"/>
      <family val="2"/>
      <charset val="1"/>
    </font>
    <font>
      <b/>
      <u/>
      <sz val="10"/>
      <color indexed="10"/>
      <name val="Helvetica Neue Thin"/>
      <charset val="1"/>
    </font>
    <font>
      <b/>
      <sz val="12"/>
      <color indexed="8"/>
      <name val="Arial Narrow"/>
      <family val="2"/>
      <charset val="1"/>
    </font>
    <font>
      <i/>
      <sz val="10"/>
      <color indexed="8"/>
      <name val="Arial Narrow"/>
      <family val="2"/>
    </font>
    <font>
      <sz val="10"/>
      <color rgb="FF000000"/>
      <name val="Helvetica Neue Thin"/>
      <charset val="1"/>
    </font>
    <font>
      <b/>
      <sz val="10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i/>
      <sz val="10"/>
      <color rgb="FFFF0000"/>
      <name val="Arial Narrow"/>
      <family val="2"/>
      <charset val="1"/>
    </font>
    <font>
      <b/>
      <sz val="12"/>
      <color rgb="FFFF0000"/>
      <name val="Arial Narrow"/>
      <family val="2"/>
      <charset val="1"/>
    </font>
    <font>
      <u/>
      <sz val="10"/>
      <color indexed="8"/>
      <name val="Helvetica Neue Thin"/>
      <charset val="1"/>
    </font>
    <font>
      <sz val="18"/>
      <color rgb="FF000000"/>
      <name val="Arial"/>
      <family val="2"/>
    </font>
    <font>
      <b/>
      <sz val="1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5" fontId="3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166" fontId="9" fillId="0" borderId="1" xfId="2" applyNumberFormat="1" applyFont="1" applyBorder="1" applyAlignment="1">
      <alignment vertical="center"/>
    </xf>
    <xf numFmtId="0" fontId="3" fillId="0" borderId="0" xfId="1"/>
    <xf numFmtId="164" fontId="3" fillId="0" borderId="0" xfId="1" applyNumberFormat="1"/>
    <xf numFmtId="165" fontId="3" fillId="0" borderId="0" xfId="1" applyNumberFormat="1"/>
    <xf numFmtId="164" fontId="4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164" fontId="7" fillId="0" borderId="1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horizontal="left" vertical="center"/>
    </xf>
    <xf numFmtId="166" fontId="3" fillId="0" borderId="0" xfId="1" applyNumberFormat="1"/>
    <xf numFmtId="0" fontId="13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164" fontId="15" fillId="0" borderId="1" xfId="1" applyNumberFormat="1" applyFont="1" applyBorder="1" applyAlignment="1">
      <alignment horizontal="right" vertical="center"/>
    </xf>
    <xf numFmtId="166" fontId="18" fillId="0" borderId="1" xfId="2" applyNumberFormat="1" applyFont="1" applyBorder="1" applyAlignment="1">
      <alignment vertical="center"/>
    </xf>
    <xf numFmtId="0" fontId="16" fillId="0" borderId="1" xfId="1" applyFont="1" applyBorder="1" applyAlignment="1">
      <alignment horizontal="right" vertical="center"/>
    </xf>
    <xf numFmtId="0" fontId="14" fillId="0" borderId="1" xfId="1" applyFont="1" applyBorder="1" applyAlignment="1">
      <alignment horizontal="left" vertical="center" wrapText="1"/>
    </xf>
    <xf numFmtId="0" fontId="3" fillId="0" borderId="0" xfId="1" applyAlignment="1">
      <alignment horizontal="right" vertical="top"/>
    </xf>
    <xf numFmtId="0" fontId="13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right" vertical="top"/>
    </xf>
    <xf numFmtId="0" fontId="23" fillId="0" borderId="3" xfId="0" applyFont="1" applyBorder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24" fillId="0" borderId="3" xfId="0" applyFont="1" applyBorder="1" applyAlignment="1">
      <alignment horizontal="right" vertical="top"/>
    </xf>
    <xf numFmtId="0" fontId="14" fillId="0" borderId="1" xfId="1" applyFont="1" applyBorder="1" applyAlignment="1">
      <alignment horizontal="right" vertical="top"/>
    </xf>
    <xf numFmtId="164" fontId="19" fillId="0" borderId="5" xfId="1" applyNumberFormat="1" applyFont="1" applyBorder="1" applyAlignment="1">
      <alignment horizontal="right" vertical="center"/>
    </xf>
    <xf numFmtId="0" fontId="16" fillId="0" borderId="5" xfId="1" applyFont="1" applyBorder="1" applyAlignment="1">
      <alignment horizontal="right" vertical="center"/>
    </xf>
    <xf numFmtId="166" fontId="19" fillId="0" borderId="5" xfId="2" applyNumberFormat="1" applyFont="1" applyBorder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21" fillId="0" borderId="0" xfId="1" applyFont="1" applyAlignment="1">
      <alignment horizontal="right" vertical="center"/>
    </xf>
    <xf numFmtId="164" fontId="21" fillId="0" borderId="0" xfId="1" applyNumberFormat="1" applyFont="1" applyAlignment="1">
      <alignment horizontal="right" vertical="center"/>
    </xf>
    <xf numFmtId="166" fontId="21" fillId="0" borderId="0" xfId="2" applyNumberFormat="1" applyFont="1" applyAlignment="1">
      <alignment vertical="center"/>
    </xf>
    <xf numFmtId="0" fontId="20" fillId="0" borderId="0" xfId="1" applyFont="1" applyAlignment="1">
      <alignment horizontal="left" vertical="center"/>
    </xf>
    <xf numFmtId="164" fontId="22" fillId="0" borderId="0" xfId="1" applyNumberFormat="1" applyFont="1" applyAlignment="1">
      <alignment horizontal="right" vertical="center"/>
    </xf>
    <xf numFmtId="166" fontId="22" fillId="0" borderId="0" xfId="2" applyNumberFormat="1" applyFont="1" applyAlignment="1">
      <alignment vertical="center"/>
    </xf>
    <xf numFmtId="0" fontId="8" fillId="0" borderId="0" xfId="1" applyFont="1" applyAlignment="1">
      <alignment vertical="center"/>
    </xf>
    <xf numFmtId="164" fontId="16" fillId="0" borderId="0" xfId="1" applyNumberFormat="1" applyFont="1" applyAlignment="1">
      <alignment horizontal="right" vertical="center"/>
    </xf>
    <xf numFmtId="166" fontId="16" fillId="0" borderId="0" xfId="2" applyNumberFormat="1" applyFont="1" applyAlignment="1">
      <alignment vertical="center"/>
    </xf>
    <xf numFmtId="0" fontId="25" fillId="0" borderId="0" xfId="1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7" fillId="0" borderId="0" xfId="1" applyFont="1" applyAlignment="1">
      <alignment horizontal="right" vertical="center"/>
    </xf>
    <xf numFmtId="164" fontId="27" fillId="0" borderId="0" xfId="1" applyNumberFormat="1" applyFont="1" applyAlignment="1">
      <alignment horizontal="right" vertical="center"/>
    </xf>
    <xf numFmtId="166" fontId="27" fillId="0" borderId="0" xfId="2" applyNumberFormat="1" applyFont="1" applyAlignment="1">
      <alignment vertical="center"/>
    </xf>
    <xf numFmtId="0" fontId="28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Alignment="1">
      <alignment horizontal="center" vertical="top"/>
    </xf>
    <xf numFmtId="0" fontId="6" fillId="0" borderId="0" xfId="1" applyFont="1" applyAlignment="1">
      <alignment horizontal="center"/>
    </xf>
    <xf numFmtId="0" fontId="30" fillId="0" borderId="0" xfId="1" applyFont="1" applyAlignment="1">
      <alignment horizontal="center" wrapText="1"/>
    </xf>
  </cellXfs>
  <cellStyles count="5">
    <cellStyle name="Excel Built-in Normal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66"/>
      <rgbColor rgb="00CCFFFF"/>
      <rgbColor rgb="00660066"/>
      <rgbColor rgb="00FF6666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2</xdr:row>
      <xdr:rowOff>190501</xdr:rowOff>
    </xdr:from>
    <xdr:to>
      <xdr:col>5</xdr:col>
      <xdr:colOff>632618</xdr:colOff>
      <xdr:row>2</xdr:row>
      <xdr:rowOff>1409701</xdr:rowOff>
    </xdr:to>
    <xdr:pic>
      <xdr:nvPicPr>
        <xdr:cNvPr id="2124" name="Image 1">
          <a:extLst>
            <a:ext uri="{FF2B5EF4-FFF2-40B4-BE49-F238E27FC236}">
              <a16:creationId xmlns:a16="http://schemas.microsoft.com/office/drawing/2014/main" id="{58D8CBD6-37D0-2D41-93B7-5ABB8B6FC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781" y="571501"/>
          <a:ext cx="2974181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107157</xdr:colOff>
      <xdr:row>2</xdr:row>
      <xdr:rowOff>154782</xdr:rowOff>
    </xdr:from>
    <xdr:to>
      <xdr:col>1</xdr:col>
      <xdr:colOff>2500313</xdr:colOff>
      <xdr:row>2</xdr:row>
      <xdr:rowOff>1318630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2F3A0F4-3B80-4D30-9CBE-EBF34450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7" y="535782"/>
          <a:ext cx="2928937" cy="1163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03"/>
  <sheetViews>
    <sheetView tabSelected="1" view="pageBreakPreview" zoomScale="80" zoomScaleNormal="80" zoomScaleSheetLayoutView="80" workbookViewId="0">
      <selection activeCell="G96" sqref="G96"/>
    </sheetView>
  </sheetViews>
  <sheetFormatPr baseColWidth="10" defaultColWidth="10.7265625" defaultRowHeight="14.5"/>
  <cols>
    <col min="1" max="1" width="8" style="26" customWidth="1"/>
    <col min="2" max="2" width="54.7265625" style="5" customWidth="1"/>
    <col min="3" max="4" width="10.7265625" style="5"/>
    <col min="5" max="5" width="14.26953125" style="6" customWidth="1"/>
    <col min="6" max="6" width="15.81640625" style="5" customWidth="1"/>
    <col min="7" max="7" width="10.7265625" style="5"/>
    <col min="8" max="8" width="11.26953125" style="7" customWidth="1"/>
    <col min="9" max="16384" width="10.7265625" style="5"/>
  </cols>
  <sheetData>
    <row r="2" spans="1:6">
      <c r="A2" s="56" t="s">
        <v>106</v>
      </c>
      <c r="B2" s="56"/>
      <c r="C2" s="56" t="s">
        <v>107</v>
      </c>
      <c r="D2" s="56"/>
      <c r="E2" s="56"/>
      <c r="F2" s="56"/>
    </row>
    <row r="3" spans="1:6" ht="117.75" customHeight="1">
      <c r="A3" s="59"/>
      <c r="B3" s="59"/>
      <c r="C3" s="58"/>
      <c r="D3" s="58"/>
      <c r="E3" s="58"/>
      <c r="F3" s="58"/>
    </row>
    <row r="4" spans="1:6" ht="181.5" customHeight="1">
      <c r="A4" s="61" t="s">
        <v>110</v>
      </c>
      <c r="B4" s="60"/>
      <c r="C4" s="60"/>
      <c r="D4" s="60"/>
      <c r="E4" s="60"/>
      <c r="F4" s="60"/>
    </row>
    <row r="5" spans="1:6">
      <c r="A5" s="57" t="s">
        <v>109</v>
      </c>
      <c r="B5" s="57" t="s">
        <v>108</v>
      </c>
      <c r="C5" s="3" t="s">
        <v>1</v>
      </c>
      <c r="D5" s="3" t="s">
        <v>2</v>
      </c>
      <c r="E5" s="8" t="s">
        <v>3</v>
      </c>
      <c r="F5" s="9" t="s">
        <v>0</v>
      </c>
    </row>
    <row r="6" spans="1:6" ht="15.5">
      <c r="B6" s="2"/>
      <c r="C6" s="1"/>
      <c r="D6" s="24"/>
      <c r="E6" s="10"/>
      <c r="F6" s="11"/>
    </row>
    <row r="7" spans="1:6">
      <c r="A7" s="27" t="s">
        <v>10</v>
      </c>
      <c r="B7" s="16" t="s">
        <v>9</v>
      </c>
      <c r="C7" s="12"/>
      <c r="D7" s="24"/>
      <c r="E7" s="13"/>
      <c r="F7" s="4"/>
    </row>
    <row r="8" spans="1:6">
      <c r="B8" s="14"/>
      <c r="C8" s="12"/>
      <c r="D8" s="24"/>
      <c r="E8" s="13"/>
      <c r="F8" s="4"/>
    </row>
    <row r="9" spans="1:6">
      <c r="A9" s="28" t="s">
        <v>23</v>
      </c>
      <c r="B9" s="17" t="s">
        <v>12</v>
      </c>
      <c r="C9" s="18"/>
      <c r="D9" s="24"/>
      <c r="E9" s="20"/>
      <c r="F9" s="21"/>
    </row>
    <row r="10" spans="1:6">
      <c r="A10" s="29" t="s">
        <v>24</v>
      </c>
      <c r="B10" s="17" t="s">
        <v>26</v>
      </c>
      <c r="C10" s="18" t="s">
        <v>11</v>
      </c>
      <c r="D10" s="24">
        <v>1</v>
      </c>
      <c r="E10" s="20"/>
      <c r="F10" s="21">
        <f>E10*D10</f>
        <v>0</v>
      </c>
    </row>
    <row r="11" spans="1:6">
      <c r="A11" s="29" t="s">
        <v>25</v>
      </c>
      <c r="B11" s="17" t="s">
        <v>13</v>
      </c>
      <c r="C11" s="18" t="s">
        <v>11</v>
      </c>
      <c r="D11" s="24">
        <v>1</v>
      </c>
      <c r="E11" s="20"/>
      <c r="F11" s="21">
        <f>E11*D11</f>
        <v>0</v>
      </c>
    </row>
    <row r="12" spans="1:6">
      <c r="A12" s="30"/>
      <c r="B12" s="17"/>
      <c r="C12" s="18"/>
      <c r="D12" s="24"/>
      <c r="E12" s="22" t="s">
        <v>8</v>
      </c>
      <c r="F12" s="23">
        <f>SUM(F9:F11)</f>
        <v>0</v>
      </c>
    </row>
    <row r="13" spans="1:6">
      <c r="A13" s="28" t="s">
        <v>27</v>
      </c>
      <c r="B13" s="17" t="s">
        <v>14</v>
      </c>
      <c r="C13" s="18"/>
      <c r="D13" s="24"/>
      <c r="E13" s="20"/>
      <c r="F13" s="21"/>
    </row>
    <row r="14" spans="1:6">
      <c r="A14" s="29" t="s">
        <v>28</v>
      </c>
      <c r="B14" s="17" t="s">
        <v>32</v>
      </c>
      <c r="C14" s="18" t="s">
        <v>11</v>
      </c>
      <c r="D14" s="24">
        <v>1</v>
      </c>
      <c r="E14" s="20"/>
      <c r="F14" s="21">
        <f>E14*D14</f>
        <v>0</v>
      </c>
    </row>
    <row r="15" spans="1:6">
      <c r="A15" s="29" t="s">
        <v>29</v>
      </c>
      <c r="B15" s="17" t="s">
        <v>33</v>
      </c>
      <c r="C15" s="18" t="s">
        <v>11</v>
      </c>
      <c r="D15" s="24">
        <v>1</v>
      </c>
      <c r="E15" s="20"/>
      <c r="F15" s="21">
        <f t="shared" ref="F15:F17" si="0">E15*D15</f>
        <v>0</v>
      </c>
    </row>
    <row r="16" spans="1:6">
      <c r="A16" s="29" t="s">
        <v>30</v>
      </c>
      <c r="B16" s="17" t="s">
        <v>34</v>
      </c>
      <c r="C16" s="18" t="s">
        <v>11</v>
      </c>
      <c r="D16" s="24">
        <v>1</v>
      </c>
      <c r="E16" s="20"/>
      <c r="F16" s="21">
        <f t="shared" si="0"/>
        <v>0</v>
      </c>
    </row>
    <row r="17" spans="1:6">
      <c r="A17" s="29" t="s">
        <v>31</v>
      </c>
      <c r="B17" s="17" t="s">
        <v>35</v>
      </c>
      <c r="C17" s="18" t="s">
        <v>11</v>
      </c>
      <c r="D17" s="24">
        <v>1</v>
      </c>
      <c r="E17" s="20"/>
      <c r="F17" s="21">
        <f t="shared" si="0"/>
        <v>0</v>
      </c>
    </row>
    <row r="18" spans="1:6">
      <c r="A18" s="30"/>
      <c r="B18" s="17"/>
      <c r="C18" s="18"/>
      <c r="D18" s="24"/>
      <c r="E18" s="22" t="s">
        <v>8</v>
      </c>
      <c r="F18" s="23">
        <f>SUM(F14:F17)</f>
        <v>0</v>
      </c>
    </row>
    <row r="19" spans="1:6">
      <c r="A19" s="31" t="s">
        <v>36</v>
      </c>
      <c r="B19" s="17" t="s">
        <v>15</v>
      </c>
      <c r="C19" s="18"/>
      <c r="D19" s="24"/>
      <c r="E19" s="20"/>
      <c r="F19" s="21"/>
    </row>
    <row r="20" spans="1:6">
      <c r="A20" s="32" t="s">
        <v>37</v>
      </c>
      <c r="B20" s="17" t="s">
        <v>45</v>
      </c>
      <c r="C20" s="18" t="s">
        <v>6</v>
      </c>
      <c r="D20" s="24"/>
      <c r="E20" s="20"/>
      <c r="F20" s="21">
        <f t="shared" ref="F20:F27" si="1">E20*D20</f>
        <v>0</v>
      </c>
    </row>
    <row r="21" spans="1:6">
      <c r="A21" s="32" t="s">
        <v>38</v>
      </c>
      <c r="B21" s="17" t="s">
        <v>46</v>
      </c>
      <c r="C21" s="18" t="s">
        <v>4</v>
      </c>
      <c r="D21" s="24">
        <v>1</v>
      </c>
      <c r="E21" s="20"/>
      <c r="F21" s="21">
        <f t="shared" si="1"/>
        <v>0</v>
      </c>
    </row>
    <row r="22" spans="1:6">
      <c r="A22" s="32" t="s">
        <v>39</v>
      </c>
      <c r="B22" s="17" t="s">
        <v>20</v>
      </c>
      <c r="C22" s="18" t="s">
        <v>4</v>
      </c>
      <c r="D22" s="24">
        <v>1</v>
      </c>
      <c r="E22" s="20"/>
      <c r="F22" s="21">
        <f t="shared" si="1"/>
        <v>0</v>
      </c>
    </row>
    <row r="23" spans="1:6">
      <c r="A23" s="32" t="s">
        <v>40</v>
      </c>
      <c r="B23" s="17" t="s">
        <v>47</v>
      </c>
      <c r="C23" s="18" t="s">
        <v>4</v>
      </c>
      <c r="D23" s="24">
        <v>1</v>
      </c>
      <c r="E23" s="20"/>
      <c r="F23" s="21">
        <f t="shared" si="1"/>
        <v>0</v>
      </c>
    </row>
    <row r="24" spans="1:6">
      <c r="A24" s="32" t="s">
        <v>41</v>
      </c>
      <c r="B24" s="25" t="s">
        <v>18</v>
      </c>
      <c r="C24" s="18" t="s">
        <v>6</v>
      </c>
      <c r="D24" s="24"/>
      <c r="E24" s="20"/>
      <c r="F24" s="21">
        <f t="shared" si="1"/>
        <v>0</v>
      </c>
    </row>
    <row r="25" spans="1:6">
      <c r="A25" s="32" t="s">
        <v>42</v>
      </c>
      <c r="B25" s="25" t="s">
        <v>48</v>
      </c>
      <c r="C25" s="18" t="s">
        <v>6</v>
      </c>
      <c r="D25" s="24"/>
      <c r="E25" s="20"/>
      <c r="F25" s="21">
        <f t="shared" si="1"/>
        <v>0</v>
      </c>
    </row>
    <row r="26" spans="1:6">
      <c r="A26" s="32" t="s">
        <v>43</v>
      </c>
      <c r="B26" s="25" t="s">
        <v>49</v>
      </c>
      <c r="C26" s="18" t="s">
        <v>6</v>
      </c>
      <c r="D26" s="24"/>
      <c r="E26" s="20"/>
      <c r="F26" s="21">
        <f t="shared" si="1"/>
        <v>0</v>
      </c>
    </row>
    <row r="27" spans="1:6">
      <c r="A27" s="32" t="s">
        <v>44</v>
      </c>
      <c r="B27" s="25" t="s">
        <v>19</v>
      </c>
      <c r="C27" s="18" t="s">
        <v>6</v>
      </c>
      <c r="D27" s="24"/>
      <c r="E27" s="20"/>
      <c r="F27" s="21">
        <f t="shared" si="1"/>
        <v>0</v>
      </c>
    </row>
    <row r="28" spans="1:6">
      <c r="A28" s="32"/>
      <c r="B28" s="25"/>
      <c r="C28" s="18"/>
      <c r="D28" s="24"/>
      <c r="E28" s="22" t="s">
        <v>8</v>
      </c>
      <c r="F28" s="23">
        <f>SUBTOTAL(9,F20:F27)</f>
        <v>0</v>
      </c>
    </row>
    <row r="29" spans="1:6">
      <c r="A29" s="31" t="s">
        <v>50</v>
      </c>
      <c r="B29" s="17" t="s">
        <v>51</v>
      </c>
      <c r="C29" s="18"/>
      <c r="D29" s="24"/>
      <c r="E29" s="20"/>
      <c r="F29" s="21"/>
    </row>
    <row r="30" spans="1:6">
      <c r="A30" s="32" t="s">
        <v>52</v>
      </c>
      <c r="B30" s="17" t="s">
        <v>55</v>
      </c>
      <c r="C30" s="18" t="s">
        <v>6</v>
      </c>
      <c r="D30" s="24"/>
      <c r="E30" s="20"/>
      <c r="F30" s="21">
        <f t="shared" ref="F30:F32" si="2">E30*D30</f>
        <v>0</v>
      </c>
    </row>
    <row r="31" spans="1:6">
      <c r="A31" s="32" t="s">
        <v>53</v>
      </c>
      <c r="B31" s="17" t="s">
        <v>57</v>
      </c>
      <c r="C31" s="18" t="s">
        <v>6</v>
      </c>
      <c r="D31" s="24"/>
      <c r="E31" s="20"/>
      <c r="F31" s="21">
        <f t="shared" si="2"/>
        <v>0</v>
      </c>
    </row>
    <row r="32" spans="1:6">
      <c r="A32" s="32" t="s">
        <v>54</v>
      </c>
      <c r="B32" s="17" t="s">
        <v>56</v>
      </c>
      <c r="C32" s="18" t="s">
        <v>6</v>
      </c>
      <c r="D32" s="24"/>
      <c r="E32" s="20"/>
      <c r="F32" s="21">
        <f t="shared" si="2"/>
        <v>0</v>
      </c>
    </row>
    <row r="33" spans="1:6">
      <c r="A33" s="32"/>
      <c r="B33" s="25"/>
      <c r="C33" s="18"/>
      <c r="D33" s="19"/>
      <c r="E33" s="22" t="s">
        <v>8</v>
      </c>
      <c r="F33" s="23">
        <f>SUBTOTAL(9,F30:F32)</f>
        <v>0</v>
      </c>
    </row>
    <row r="34" spans="1:6">
      <c r="A34" s="31" t="s">
        <v>58</v>
      </c>
      <c r="B34" s="17" t="s">
        <v>59</v>
      </c>
      <c r="C34" s="18"/>
      <c r="D34" s="24"/>
      <c r="E34" s="20"/>
      <c r="F34" s="21"/>
    </row>
    <row r="35" spans="1:6">
      <c r="A35" s="32" t="s">
        <v>58</v>
      </c>
      <c r="B35" s="17"/>
      <c r="C35" s="18" t="s">
        <v>6</v>
      </c>
      <c r="D35" s="24"/>
      <c r="E35" s="20"/>
      <c r="F35" s="21">
        <f t="shared" ref="F35" si="3">E35*D35</f>
        <v>0</v>
      </c>
    </row>
    <row r="36" spans="1:6">
      <c r="A36" s="32"/>
      <c r="B36" s="25"/>
      <c r="C36" s="18"/>
      <c r="D36" s="19"/>
      <c r="E36" s="22" t="s">
        <v>8</v>
      </c>
      <c r="F36" s="23">
        <f>SUBTOTAL(9,F33:F35)</f>
        <v>0</v>
      </c>
    </row>
    <row r="37" spans="1:6">
      <c r="A37" s="31" t="s">
        <v>60</v>
      </c>
      <c r="B37" s="17" t="s">
        <v>61</v>
      </c>
      <c r="C37" s="18"/>
      <c r="D37" s="24"/>
      <c r="E37" s="20"/>
      <c r="F37" s="21"/>
    </row>
    <row r="38" spans="1:6">
      <c r="A38" s="32" t="s">
        <v>60</v>
      </c>
      <c r="B38" s="17"/>
      <c r="C38" s="18" t="s">
        <v>5</v>
      </c>
      <c r="D38" s="24">
        <v>16</v>
      </c>
      <c r="E38" s="20"/>
      <c r="F38" s="21">
        <f t="shared" ref="F38" si="4">E38*D38</f>
        <v>0</v>
      </c>
    </row>
    <row r="39" spans="1:6">
      <c r="A39" s="32"/>
      <c r="B39" s="25"/>
      <c r="C39" s="18"/>
      <c r="D39" s="19"/>
      <c r="E39" s="22" t="s">
        <v>8</v>
      </c>
      <c r="F39" s="23">
        <f>SUBTOTAL(9,F36:F38)</f>
        <v>0</v>
      </c>
    </row>
    <row r="40" spans="1:6">
      <c r="A40" s="31" t="s">
        <v>62</v>
      </c>
      <c r="B40" s="17" t="s">
        <v>63</v>
      </c>
      <c r="C40" s="18"/>
      <c r="D40" s="24"/>
      <c r="E40" s="20"/>
      <c r="F40" s="21"/>
    </row>
    <row r="41" spans="1:6">
      <c r="A41" s="32" t="s">
        <v>62</v>
      </c>
      <c r="B41" s="17"/>
      <c r="C41" s="18" t="s">
        <v>6</v>
      </c>
      <c r="D41" s="24"/>
      <c r="E41" s="20"/>
      <c r="F41" s="21">
        <f t="shared" ref="F41" si="5">E41*D41</f>
        <v>0</v>
      </c>
    </row>
    <row r="42" spans="1:6">
      <c r="A42" s="32"/>
      <c r="B42" s="25"/>
      <c r="C42" s="18"/>
      <c r="D42" s="19"/>
      <c r="E42" s="22" t="s">
        <v>8</v>
      </c>
      <c r="F42" s="23">
        <f>SUBTOTAL(9,F39:F41)</f>
        <v>0</v>
      </c>
    </row>
    <row r="43" spans="1:6">
      <c r="A43" s="31" t="s">
        <v>65</v>
      </c>
      <c r="B43" s="17" t="s">
        <v>64</v>
      </c>
      <c r="C43" s="18"/>
      <c r="D43" s="24"/>
      <c r="E43" s="20"/>
      <c r="F43" s="21"/>
    </row>
    <row r="44" spans="1:6">
      <c r="A44" s="32" t="s">
        <v>65</v>
      </c>
      <c r="B44" s="17"/>
      <c r="C44" s="18" t="s">
        <v>4</v>
      </c>
      <c r="D44" s="24">
        <v>1</v>
      </c>
      <c r="E44" s="20"/>
      <c r="F44" s="21">
        <f t="shared" ref="F44" si="6">E44*D44</f>
        <v>0</v>
      </c>
    </row>
    <row r="45" spans="1:6">
      <c r="A45" s="32"/>
      <c r="B45" s="25"/>
      <c r="C45" s="18"/>
      <c r="D45" s="19"/>
      <c r="E45" s="22" t="s">
        <v>8</v>
      </c>
      <c r="F45" s="23">
        <f>SUBTOTAL(9,F42:F44)</f>
        <v>0</v>
      </c>
    </row>
    <row r="46" spans="1:6">
      <c r="A46" s="31" t="s">
        <v>66</v>
      </c>
      <c r="B46" s="17" t="s">
        <v>67</v>
      </c>
      <c r="C46" s="18"/>
      <c r="D46" s="24"/>
      <c r="E46" s="20"/>
      <c r="F46" s="21"/>
    </row>
    <row r="47" spans="1:6">
      <c r="A47" s="32" t="s">
        <v>66</v>
      </c>
      <c r="B47" s="17"/>
      <c r="C47" s="18" t="s">
        <v>6</v>
      </c>
      <c r="D47" s="24"/>
      <c r="E47" s="20"/>
      <c r="F47" s="21">
        <f t="shared" ref="F47" si="7">E47*D47</f>
        <v>0</v>
      </c>
    </row>
    <row r="48" spans="1:6">
      <c r="A48" s="32"/>
      <c r="B48" s="25"/>
      <c r="C48" s="18"/>
      <c r="D48" s="19"/>
      <c r="E48" s="22" t="s">
        <v>8</v>
      </c>
      <c r="F48" s="23">
        <f>SUBTOTAL(9,F45:F47)</f>
        <v>0</v>
      </c>
    </row>
    <row r="49" spans="1:6">
      <c r="A49" s="31" t="s">
        <v>68</v>
      </c>
      <c r="B49" s="17" t="s">
        <v>69</v>
      </c>
      <c r="C49" s="18"/>
      <c r="D49" s="24"/>
      <c r="E49" s="20"/>
      <c r="F49" s="21"/>
    </row>
    <row r="50" spans="1:6">
      <c r="A50" s="32" t="s">
        <v>60</v>
      </c>
      <c r="B50" s="17"/>
      <c r="C50" s="18" t="s">
        <v>4</v>
      </c>
      <c r="D50" s="24">
        <v>1</v>
      </c>
      <c r="E50" s="20"/>
      <c r="F50" s="21">
        <f t="shared" ref="F50" si="8">E50*D50</f>
        <v>0</v>
      </c>
    </row>
    <row r="51" spans="1:6">
      <c r="A51" s="32"/>
      <c r="B51" s="25"/>
      <c r="C51" s="18"/>
      <c r="D51" s="19"/>
      <c r="E51" s="22" t="s">
        <v>8</v>
      </c>
      <c r="F51" s="23">
        <f>SUBTOTAL(9,F48:F50)</f>
        <v>0</v>
      </c>
    </row>
    <row r="52" spans="1:6">
      <c r="A52" s="31" t="s">
        <v>70</v>
      </c>
      <c r="B52" s="17" t="s">
        <v>71</v>
      </c>
      <c r="C52" s="18"/>
      <c r="D52" s="24"/>
      <c r="E52" s="20"/>
      <c r="F52" s="21"/>
    </row>
    <row r="53" spans="1:6">
      <c r="A53" s="32" t="s">
        <v>70</v>
      </c>
      <c r="B53" s="17"/>
      <c r="C53" s="18" t="s">
        <v>4</v>
      </c>
      <c r="D53" s="24">
        <v>1</v>
      </c>
      <c r="E53" s="20"/>
      <c r="F53" s="21">
        <f t="shared" ref="F53" si="9">E53*D53</f>
        <v>0</v>
      </c>
    </row>
    <row r="54" spans="1:6">
      <c r="A54" s="32"/>
      <c r="B54" s="25"/>
      <c r="C54" s="18"/>
      <c r="D54" s="19"/>
      <c r="E54" s="22" t="s">
        <v>8</v>
      </c>
      <c r="F54" s="23">
        <f>SUBTOTAL(9,F51:F53)</f>
        <v>0</v>
      </c>
    </row>
    <row r="55" spans="1:6">
      <c r="A55" s="31" t="s">
        <v>72</v>
      </c>
      <c r="B55" s="17" t="s">
        <v>73</v>
      </c>
      <c r="C55" s="18"/>
      <c r="D55" s="24"/>
      <c r="E55" s="20"/>
      <c r="F55" s="21"/>
    </row>
    <row r="56" spans="1:6">
      <c r="A56" s="32" t="s">
        <v>65</v>
      </c>
      <c r="B56" s="17"/>
      <c r="C56" s="18" t="s">
        <v>4</v>
      </c>
      <c r="D56" s="24">
        <v>1</v>
      </c>
      <c r="E56" s="20"/>
      <c r="F56" s="21">
        <f t="shared" ref="F56" si="10">E56*D56</f>
        <v>0</v>
      </c>
    </row>
    <row r="57" spans="1:6">
      <c r="A57" s="32"/>
      <c r="B57" s="25"/>
      <c r="C57" s="18"/>
      <c r="D57" s="19"/>
      <c r="E57" s="22" t="s">
        <v>8</v>
      </c>
      <c r="F57" s="23">
        <f>SUBTOTAL(9,F54:F56)</f>
        <v>0</v>
      </c>
    </row>
    <row r="58" spans="1:6">
      <c r="A58" s="31" t="s">
        <v>74</v>
      </c>
      <c r="B58" s="17" t="s">
        <v>21</v>
      </c>
      <c r="C58" s="18"/>
      <c r="D58" s="24"/>
      <c r="E58" s="20"/>
      <c r="F58" s="21"/>
    </row>
    <row r="59" spans="1:6">
      <c r="A59" s="32" t="s">
        <v>74</v>
      </c>
      <c r="B59" s="17"/>
      <c r="C59" s="18" t="s">
        <v>4</v>
      </c>
      <c r="D59" s="24">
        <v>1</v>
      </c>
      <c r="E59" s="20"/>
      <c r="F59" s="21">
        <f t="shared" ref="F59" si="11">E59*D59</f>
        <v>0</v>
      </c>
    </row>
    <row r="60" spans="1:6">
      <c r="A60" s="32"/>
      <c r="B60" s="25"/>
      <c r="C60" s="18"/>
      <c r="D60" s="24"/>
      <c r="E60" s="22" t="s">
        <v>8</v>
      </c>
      <c r="F60" s="23">
        <f>SUBTOTAL(9,F57:F59)</f>
        <v>0</v>
      </c>
    </row>
    <row r="61" spans="1:6">
      <c r="A61" s="32"/>
      <c r="B61" s="25"/>
      <c r="C61" s="18"/>
      <c r="D61" s="24"/>
      <c r="E61" s="20"/>
      <c r="F61" s="23"/>
    </row>
    <row r="62" spans="1:6">
      <c r="A62" s="31" t="s">
        <v>75</v>
      </c>
      <c r="B62" s="17" t="s">
        <v>85</v>
      </c>
      <c r="C62" s="18"/>
      <c r="D62" s="24"/>
      <c r="E62" s="20"/>
      <c r="F62" s="21"/>
    </row>
    <row r="63" spans="1:6">
      <c r="A63" s="32" t="s">
        <v>76</v>
      </c>
      <c r="B63" s="17" t="s">
        <v>78</v>
      </c>
      <c r="C63" s="18" t="s">
        <v>4</v>
      </c>
      <c r="D63" s="24">
        <v>1</v>
      </c>
      <c r="E63" s="20"/>
      <c r="F63" s="21">
        <f t="shared" ref="F63:F68" si="12">E63*D63</f>
        <v>0</v>
      </c>
    </row>
    <row r="64" spans="1:6">
      <c r="A64" s="32" t="s">
        <v>77</v>
      </c>
      <c r="B64" s="17" t="s">
        <v>79</v>
      </c>
      <c r="C64" s="18" t="s">
        <v>22</v>
      </c>
      <c r="D64" s="24">
        <v>1028</v>
      </c>
      <c r="E64" s="20"/>
      <c r="F64" s="21">
        <f t="shared" si="12"/>
        <v>0</v>
      </c>
    </row>
    <row r="65" spans="1:6">
      <c r="A65" s="32" t="s">
        <v>77</v>
      </c>
      <c r="B65" s="17" t="s">
        <v>80</v>
      </c>
      <c r="C65" s="18" t="s">
        <v>4</v>
      </c>
      <c r="D65" s="24">
        <v>1</v>
      </c>
      <c r="E65" s="20"/>
      <c r="F65" s="21">
        <f t="shared" si="12"/>
        <v>0</v>
      </c>
    </row>
    <row r="66" spans="1:6">
      <c r="A66" s="32" t="s">
        <v>81</v>
      </c>
      <c r="B66" s="25" t="s">
        <v>86</v>
      </c>
      <c r="C66" s="18" t="s">
        <v>22</v>
      </c>
      <c r="D66" s="24">
        <v>350</v>
      </c>
      <c r="E66" s="20"/>
      <c r="F66" s="21">
        <f t="shared" si="12"/>
        <v>0</v>
      </c>
    </row>
    <row r="67" spans="1:6" ht="25">
      <c r="A67" s="32" t="s">
        <v>82</v>
      </c>
      <c r="B67" s="25" t="s">
        <v>16</v>
      </c>
      <c r="C67" s="18" t="s">
        <v>22</v>
      </c>
      <c r="D67" s="19">
        <v>1378</v>
      </c>
      <c r="E67" s="20"/>
      <c r="F67" s="21">
        <f t="shared" si="12"/>
        <v>0</v>
      </c>
    </row>
    <row r="68" spans="1:6">
      <c r="A68" s="32" t="s">
        <v>83</v>
      </c>
      <c r="B68" s="25" t="s">
        <v>84</v>
      </c>
      <c r="C68" s="18" t="s">
        <v>11</v>
      </c>
      <c r="D68" s="24">
        <v>1</v>
      </c>
      <c r="E68" s="20"/>
      <c r="F68" s="21">
        <f t="shared" si="12"/>
        <v>0</v>
      </c>
    </row>
    <row r="69" spans="1:6">
      <c r="A69" s="32"/>
      <c r="B69" s="25"/>
      <c r="C69" s="18"/>
      <c r="D69" s="19"/>
      <c r="E69" s="22" t="s">
        <v>8</v>
      </c>
      <c r="F69" s="23">
        <f>SUBTOTAL(9,F63:F68)</f>
        <v>0</v>
      </c>
    </row>
    <row r="70" spans="1:6">
      <c r="A70" s="31" t="s">
        <v>87</v>
      </c>
      <c r="B70" s="17" t="s">
        <v>88</v>
      </c>
      <c r="C70" s="18"/>
      <c r="D70" s="24"/>
      <c r="E70" s="20"/>
      <c r="F70" s="21"/>
    </row>
    <row r="71" spans="1:6">
      <c r="A71" s="32" t="s">
        <v>87</v>
      </c>
      <c r="B71" s="17"/>
      <c r="C71" s="18" t="s">
        <v>7</v>
      </c>
      <c r="D71" s="24">
        <v>1</v>
      </c>
      <c r="E71" s="20"/>
      <c r="F71" s="21">
        <f>E71*D71</f>
        <v>0</v>
      </c>
    </row>
    <row r="72" spans="1:6">
      <c r="A72" s="32"/>
      <c r="B72" s="25"/>
      <c r="C72" s="18"/>
      <c r="D72" s="19"/>
      <c r="E72" s="22" t="s">
        <v>8</v>
      </c>
      <c r="F72" s="23">
        <f>SUBTOTAL(9,F71:F71)</f>
        <v>0</v>
      </c>
    </row>
    <row r="73" spans="1:6">
      <c r="A73" s="31" t="s">
        <v>89</v>
      </c>
      <c r="B73" s="17" t="s">
        <v>90</v>
      </c>
      <c r="C73" s="18"/>
      <c r="D73" s="24"/>
      <c r="E73" s="20"/>
      <c r="F73" s="21"/>
    </row>
    <row r="74" spans="1:6">
      <c r="A74" s="32" t="s">
        <v>89</v>
      </c>
      <c r="B74" s="17"/>
      <c r="C74" s="18" t="s">
        <v>22</v>
      </c>
      <c r="D74" s="24">
        <v>8</v>
      </c>
      <c r="E74" s="20"/>
      <c r="F74" s="21">
        <f t="shared" ref="F74" si="13">E74*D74</f>
        <v>0</v>
      </c>
    </row>
    <row r="75" spans="1:6">
      <c r="A75" s="32"/>
      <c r="B75" s="25"/>
      <c r="C75" s="18"/>
      <c r="D75" s="19"/>
      <c r="E75" s="22" t="s">
        <v>8</v>
      </c>
      <c r="F75" s="23">
        <f>SUBTOTAL(9,F72:F74)</f>
        <v>0</v>
      </c>
    </row>
    <row r="76" spans="1:6">
      <c r="A76" s="31" t="s">
        <v>91</v>
      </c>
      <c r="B76" s="17" t="s">
        <v>105</v>
      </c>
      <c r="C76" s="18"/>
      <c r="D76" s="24"/>
      <c r="E76" s="20"/>
      <c r="F76" s="21"/>
    </row>
    <row r="77" spans="1:6">
      <c r="A77" s="32" t="s">
        <v>91</v>
      </c>
      <c r="B77" s="17"/>
      <c r="C77" s="18" t="s">
        <v>4</v>
      </c>
      <c r="D77" s="24">
        <v>1</v>
      </c>
      <c r="E77" s="20"/>
      <c r="F77" s="21">
        <f t="shared" ref="F77" si="14">E77*D77</f>
        <v>0</v>
      </c>
    </row>
    <row r="78" spans="1:6">
      <c r="A78" s="32"/>
      <c r="B78" s="25"/>
      <c r="C78" s="18"/>
      <c r="D78" s="19"/>
      <c r="E78" s="22" t="s">
        <v>8</v>
      </c>
      <c r="F78" s="23">
        <f>SUBTOTAL(9,F75:F77)</f>
        <v>0</v>
      </c>
    </row>
    <row r="79" spans="1:6">
      <c r="A79" s="31" t="s">
        <v>92</v>
      </c>
      <c r="B79" s="17" t="s">
        <v>93</v>
      </c>
      <c r="C79" s="18"/>
      <c r="D79" s="24"/>
      <c r="E79" s="20"/>
      <c r="F79" s="21"/>
    </row>
    <row r="80" spans="1:6">
      <c r="A80" s="32" t="s">
        <v>92</v>
      </c>
      <c r="B80" s="17" t="s">
        <v>94</v>
      </c>
      <c r="C80" s="18" t="s">
        <v>22</v>
      </c>
      <c r="D80" s="24">
        <v>8</v>
      </c>
      <c r="E80" s="20"/>
      <c r="F80" s="21">
        <f t="shared" ref="F80" si="15">E80*D80</f>
        <v>0</v>
      </c>
    </row>
    <row r="81" spans="1:6">
      <c r="A81" s="32" t="s">
        <v>92</v>
      </c>
      <c r="B81" s="17" t="s">
        <v>95</v>
      </c>
      <c r="C81" s="18" t="s">
        <v>96</v>
      </c>
      <c r="D81" s="24">
        <v>40</v>
      </c>
      <c r="E81" s="20"/>
      <c r="F81" s="21">
        <f t="shared" ref="F81" si="16">E81*D81</f>
        <v>0</v>
      </c>
    </row>
    <row r="82" spans="1:6">
      <c r="A82" s="32"/>
      <c r="B82" s="25"/>
      <c r="C82" s="18"/>
      <c r="D82" s="19"/>
      <c r="E82" s="22" t="s">
        <v>8</v>
      </c>
      <c r="F82" s="23">
        <f>SUBTOTAL(9,F78:F81)</f>
        <v>0</v>
      </c>
    </row>
    <row r="83" spans="1:6">
      <c r="A83" s="31" t="s">
        <v>97</v>
      </c>
      <c r="B83" s="17" t="s">
        <v>103</v>
      </c>
      <c r="C83" s="18"/>
      <c r="D83" s="24"/>
      <c r="E83" s="20"/>
      <c r="F83" s="21"/>
    </row>
    <row r="84" spans="1:6">
      <c r="A84" s="32" t="s">
        <v>97</v>
      </c>
      <c r="B84" s="17"/>
      <c r="C84" s="18" t="s">
        <v>6</v>
      </c>
      <c r="D84" s="24"/>
      <c r="E84" s="20"/>
      <c r="F84" s="21">
        <f t="shared" ref="F84" si="17">E84*D84</f>
        <v>0</v>
      </c>
    </row>
    <row r="85" spans="1:6">
      <c r="A85" s="32"/>
      <c r="B85" s="25"/>
      <c r="C85" s="18"/>
      <c r="D85" s="19"/>
      <c r="E85" s="22" t="s">
        <v>8</v>
      </c>
      <c r="F85" s="23">
        <f>SUBTOTAL(9,F83:F84)</f>
        <v>0</v>
      </c>
    </row>
    <row r="86" spans="1:6">
      <c r="A86" s="31" t="s">
        <v>98</v>
      </c>
      <c r="B86" s="17" t="s">
        <v>100</v>
      </c>
      <c r="C86" s="18"/>
      <c r="D86" s="24"/>
      <c r="E86" s="20"/>
      <c r="F86" s="21"/>
    </row>
    <row r="87" spans="1:6">
      <c r="A87" s="32" t="s">
        <v>98</v>
      </c>
      <c r="B87" s="17"/>
      <c r="C87" s="18" t="s">
        <v>4</v>
      </c>
      <c r="D87" s="24">
        <v>1</v>
      </c>
      <c r="E87" s="20"/>
      <c r="F87" s="21">
        <f t="shared" ref="F87" si="18">E87*D87</f>
        <v>0</v>
      </c>
    </row>
    <row r="88" spans="1:6">
      <c r="A88" s="32"/>
      <c r="B88" s="25"/>
      <c r="C88" s="18"/>
      <c r="D88" s="19"/>
      <c r="E88" s="22" t="s">
        <v>8</v>
      </c>
      <c r="F88" s="23">
        <f>SUBTOTAL(9,F86:F87)</f>
        <v>0</v>
      </c>
    </row>
    <row r="89" spans="1:6">
      <c r="A89" s="31" t="s">
        <v>99</v>
      </c>
      <c r="B89" s="17" t="s">
        <v>104</v>
      </c>
      <c r="C89" s="18"/>
      <c r="D89" s="24"/>
      <c r="E89" s="20"/>
      <c r="F89" s="21"/>
    </row>
    <row r="90" spans="1:6">
      <c r="A90" s="32" t="s">
        <v>99</v>
      </c>
      <c r="B90" s="17"/>
      <c r="C90" s="18" t="s">
        <v>4</v>
      </c>
      <c r="D90" s="24">
        <v>1</v>
      </c>
      <c r="E90" s="20"/>
      <c r="F90" s="21">
        <f t="shared" ref="F90" si="19">E90*D90</f>
        <v>0</v>
      </c>
    </row>
    <row r="91" spans="1:6">
      <c r="A91" s="32"/>
      <c r="B91" s="25"/>
      <c r="C91" s="18"/>
      <c r="D91" s="19"/>
      <c r="E91" s="22" t="s">
        <v>8</v>
      </c>
      <c r="F91" s="23">
        <f>SUBTOTAL(9,F90)</f>
        <v>0</v>
      </c>
    </row>
    <row r="92" spans="1:6">
      <c r="A92" s="31" t="s">
        <v>102</v>
      </c>
      <c r="B92" s="17" t="s">
        <v>101</v>
      </c>
      <c r="C92" s="18"/>
      <c r="D92" s="24"/>
      <c r="E92" s="20"/>
      <c r="F92" s="21"/>
    </row>
    <row r="93" spans="1:6">
      <c r="A93" s="32" t="s">
        <v>102</v>
      </c>
      <c r="B93" s="17"/>
      <c r="C93" s="18" t="s">
        <v>4</v>
      </c>
      <c r="D93" s="24">
        <v>1</v>
      </c>
      <c r="E93" s="20"/>
      <c r="F93" s="21">
        <f t="shared" ref="F93" si="20">E93*D93</f>
        <v>0</v>
      </c>
    </row>
    <row r="94" spans="1:6">
      <c r="A94" s="32"/>
      <c r="B94" s="25"/>
      <c r="C94" s="18"/>
      <c r="D94" s="19"/>
      <c r="E94" s="22" t="s">
        <v>8</v>
      </c>
      <c r="F94" s="23">
        <f>SUBTOTAL(9,F93)</f>
        <v>0</v>
      </c>
    </row>
    <row r="95" spans="1:6">
      <c r="A95" s="31"/>
      <c r="C95" s="18"/>
      <c r="D95" s="24"/>
      <c r="E95" s="20"/>
      <c r="F95" s="21"/>
    </row>
    <row r="96" spans="1:6">
      <c r="A96" s="37"/>
      <c r="B96" s="37"/>
      <c r="C96" s="36"/>
      <c r="D96" s="34"/>
      <c r="E96" s="33" t="s">
        <v>17</v>
      </c>
      <c r="F96" s="35">
        <f>F94+F88+F85+F82+F78+F75+F72+F69+F60+F57+F54+F51+F48+F45+F42+F39+F36+F33+F28+F18+F12+F91</f>
        <v>0</v>
      </c>
    </row>
    <row r="97" spans="1:6">
      <c r="B97" s="38"/>
      <c r="C97" s="12"/>
      <c r="D97" s="39"/>
      <c r="E97" s="40"/>
      <c r="F97" s="41"/>
    </row>
    <row r="98" spans="1:6" ht="15.5">
      <c r="B98" s="38"/>
      <c r="C98" s="12"/>
      <c r="D98" s="42"/>
      <c r="E98" s="43"/>
      <c r="F98" s="44"/>
    </row>
    <row r="99" spans="1:6">
      <c r="A99" s="30"/>
      <c r="B99" s="45"/>
      <c r="C99" s="18"/>
      <c r="D99" s="19"/>
      <c r="E99" s="46"/>
      <c r="F99" s="47"/>
    </row>
    <row r="100" spans="1:6">
      <c r="A100" s="30"/>
      <c r="B100" s="48"/>
      <c r="C100" s="18"/>
      <c r="D100" s="19"/>
      <c r="E100" s="49"/>
      <c r="F100" s="50"/>
    </row>
    <row r="101" spans="1:6" ht="15.5">
      <c r="A101" s="30"/>
      <c r="B101" s="51"/>
      <c r="C101" s="52"/>
      <c r="D101" s="53"/>
      <c r="E101" s="54"/>
      <c r="F101" s="55"/>
    </row>
    <row r="103" spans="1:6">
      <c r="F103" s="15"/>
    </row>
  </sheetData>
  <sheetProtection selectLockedCells="1" selectUnlockedCells="1"/>
  <mergeCells count="3">
    <mergeCell ref="C3:F3"/>
    <mergeCell ref="A3:B3"/>
    <mergeCell ref="A4:F4"/>
  </mergeCells>
  <phoneticPr fontId="12" type="noConversion"/>
  <pageMargins left="0.70866141732283472" right="0.70866141732283472" top="0.74803149606299213" bottom="0.74803149606299213" header="0.51181102362204722" footer="0.51181102362204722"/>
  <pageSetup paperSize="9" scale="71" firstPageNumber="0" fitToHeight="2" orientation="portrait" horizontalDpi="300" verticalDpi="300" r:id="rId1"/>
  <headerFooter scaleWithDoc="0" alignWithMargins="0">
    <oddHeader>&amp;R&amp;K000000V26c_NAVARIN_Restauration des Intérieurs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DENOTTE Gilles</cp:lastModifiedBy>
  <cp:lastPrinted>2025-10-21T11:31:39Z</cp:lastPrinted>
  <dcterms:created xsi:type="dcterms:W3CDTF">2024-10-07T10:17:26Z</dcterms:created>
  <dcterms:modified xsi:type="dcterms:W3CDTF">2026-08-16T21:44:23Z</dcterms:modified>
</cp:coreProperties>
</file>